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8A4C11D-CFBC-4F9A-A3A5-0FC7717759B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alcChain>
</file>

<file path=xl/sharedStrings.xml><?xml version="1.0" encoding="utf-8"?>
<sst xmlns="http://schemas.openxmlformats.org/spreadsheetml/2006/main" count="369" uniqueCount="195">
  <si>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</si>
  <si>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</si>
  <si>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</si>
  <si>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</si>
  <si>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</si>
  <si>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</si>
  <si>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</si>
  <si>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</si>
  <si>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</si>
  <si>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</si>
  <si>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</si>
  <si>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</si>
  <si>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</si>
  <si>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</si>
  <si>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</si>
  <si>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</si>
  <si>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</si>
  <si>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</si>
  <si>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</si>
  <si>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</si>
  <si>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</si>
  <si>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</si>
  <si>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</si>
  <si>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</si>
  <si>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</si>
  <si>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</si>
  <si>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</si>
  <si>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</si>
  <si>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</si>
  <si>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</si>
  <si>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</si>
  <si>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</si>
  <si>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</si>
  <si>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</si>
  <si>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</si>
  <si>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</si>
  <si>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</si>
  <si>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</si>
  <si>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</si>
  <si>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</si>
  <si>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</si>
  <si>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</si>
  <si>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</si>
  <si>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</si>
  <si>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</si>
  <si>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</si>
  <si>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</si>
  <si>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</si>
  <si>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</si>
  <si>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</si>
  <si>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</si>
  <si>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</si>
  <si>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</si>
  <si>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</si>
  <si>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</si>
  <si>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</si>
  <si>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</si>
  <si>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</si>
  <si>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</si>
  <si>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</si>
  <si>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</si>
  <si>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</si>
  <si>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</si>
  <si>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</si>
  <si>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</si>
  <si>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</si>
  <si>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</si>
  <si>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</si>
  <si>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</si>
  <si>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</si>
  <si>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</si>
  <si>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</si>
  <si>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</si>
  <si>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Kazenin, K; Kozlov, V</t>
  </si>
  <si>
    <t/>
  </si>
  <si>
    <t>Kazenin, Konstantin; Kozlov, Vladimir</t>
  </si>
  <si>
    <t>Post-Soviet traditionalism, human capital, and fertility: the case of the North Caucasus</t>
  </si>
  <si>
    <t>POST-SOVIET AFFAIRS</t>
  </si>
  <si>
    <t>English</t>
  </si>
  <si>
    <t>Article</t>
  </si>
  <si>
    <t>Human capital; traditional society; fertility; North Caucasus; gender asymmetries; generational empowerment</t>
  </si>
  <si>
    <t>CHANGING FAMILY; TRANSITION; PATRIARCHY; PATTERNS; AUTONOMY; MUSLIMS; NORMS</t>
  </si>
  <si>
    <t>The paper aims to contribute to studies of women's human capital and fertility in post-Soviet societies. The post-Soviet regions are a particularly interesting setting to study this question because they have combined traditional family organization and rapid social change in recent decades. Based on evidence from Karachay-Cherkessia (Russia), we examine whether elements of a woman's human capital can account for her fertility behavior in the context of family traditionalism. Our analysis is based in a sample survey of women conducted in 2018. Using Poisson regressions, we analyze the relation of human capital and family traditionalism to the number of children born to women of different ages. We conclude that both human capital and cultural family traditionalism (the empowerment of elder relatives in a woman's family and a woman's observance of religious rituals) appear to be significant for fertility decisions, with their effects working in opposite directions.</t>
  </si>
  <si>
    <t>[Kazenin, Konstantin] Russian Acad Natl Econ &amp; Publ Adm, Ctr Reg Studies, Moscow, Russia; [Kozlov, Vladimir] Natl Res Inst Higher Sch Econ, Inst Demog, Moscow, Russia</t>
  </si>
  <si>
    <t>Russian Presidential Academy of National Economy &amp; Public Administration; HSE University (National Research University Higher School of Economics)</t>
  </si>
  <si>
    <t>Kozlov, V (corresponding author), Natl Res Inst Higher Sch Econ, Myasnitskaya,20, Moscow 101000, Russia.</t>
  </si>
  <si>
    <t>vakozlov@hse.ru</t>
  </si>
  <si>
    <t>Kozlov, Vladimir A/J-6059-2015</t>
  </si>
  <si>
    <t>ROUTLEDGE JOURNALS, TAYLOR &amp; FRANCIS LTD</t>
  </si>
  <si>
    <t>ABINGDON</t>
  </si>
  <si>
    <t>2-4 PARK SQUARE, MILTON PARK, ABINGDON OX14 4RN, OXON, ENGLAND</t>
  </si>
  <si>
    <t>1060-586X</t>
  </si>
  <si>
    <t>1938-2855</t>
  </si>
  <si>
    <t>POST-SOV AFF</t>
  </si>
  <si>
    <t>Post-Sov. Aff.</t>
  </si>
  <si>
    <t>MAR 4</t>
  </si>
  <si>
    <t>10.1080/1060586X.2020.1802826</t>
  </si>
  <si>
    <t>AUG 2020</t>
  </si>
  <si>
    <t>Area Studies; Economics; Political Science</t>
  </si>
  <si>
    <t>Social Science Citation Index (SSCI)</t>
  </si>
  <si>
    <t>Area Studies; Business &amp; Economics; Government &amp; Law</t>
  </si>
  <si>
    <t>QF9OH</t>
  </si>
  <si>
    <t>2023-10-08</t>
  </si>
  <si>
    <t>WOS:000556478600001</t>
  </si>
  <si>
    <t>Holavins, A; Lebedev, D</t>
  </si>
  <si>
    <t>Holavins, Arturs; Lebedev, Daniil</t>
  </si>
  <si>
    <t>Subjectivity of disempowerment: Evidence from parental attitudes towards inclusive education in post-soviet countries</t>
  </si>
  <si>
    <t>CHILDREN AND YOUTH SERVICES REVIEW</t>
  </si>
  <si>
    <t>Disempowerment; Empowerment; Attitudes towards inclusive education; Inclusive education</t>
  </si>
  <si>
    <t>DISCRIMINATION; TEACHERS</t>
  </si>
  <si>
    <t>Subjective (dis)empowerment in inclusive education may lead to parents of children without disabilities feeling disempowered compared to parents of children with disabilities because of the lack of membership in third sector organisations, associations, and self-help groups. This, in turn, may lead to a more passive and objectified view with regards to civic activism. In this paper, we used data from Inclusive Education and Society: Strategies, Practices, and Resources project to distinguish multi-dimensional attitudes towards inclusive education between parents of children with disabilities and parents of children without disabilities in eight post-soviet countries. Then, focusing on Russia, we checked whether there is a connection between opposite attitudes towards inclusive education in two groups with proxy variables representing subjective (dis)empowerment. We confirmed that the parents of children with disabilities experience subjective empowerment as expressed open, proactive, and selfconfident views on approaching, dealing with, and solving individual struggles or public issues. Parents with children without disabilities presented views which reflect more general distrust of political institutions and skepticism towards social solidarity common among the Russian population. Additional social and economic vulnerabilities serve as a point for collaboration and an additional resource to build on own public participation for parents with children with disabilities.</t>
  </si>
  <si>
    <t>[Holavins, Arturs] Maastricht Univ, Hlth Eth &amp; Soc Dept, B2 081, P Debyeplein 1, NL-6229HA Maastricht, Netherlands; [Lebedev, Daniil] HSE Univ, Int Lab Social Integrat Res, Basmannyi Tupik 10-12,App 123, Moscow, Russia</t>
  </si>
  <si>
    <t>Maastricht University; HSE University (National Research University Higher School of Economics)</t>
  </si>
  <si>
    <t>Lebedev, D (corresponding author), HSE Univ, Int Lab Social Integrat Res, Basmannyi Tupik 10-12,App 123, Moscow, Russia.</t>
  </si>
  <si>
    <t>a.holavins@maastrichtuniversity.nl; zenon-daniil@yandex.ru</t>
  </si>
  <si>
    <t>Holavins, Arturs/GRN-8370-2022</t>
  </si>
  <si>
    <t>Holavins, Arturs/0000-0001-5169-2201; Lebedev, Daniil/0000-0001-7246-8022</t>
  </si>
  <si>
    <t>PERGAMON-ELSEVIER SCIENCE LTD</t>
  </si>
  <si>
    <t>OXFORD</t>
  </si>
  <si>
    <t>THE BOULEVARD, LANGFORD LANE, KIDLINGTON, OXFORD OX5 1GB, ENGLAND</t>
  </si>
  <si>
    <t>0190-7409</t>
  </si>
  <si>
    <t>1873-7765</t>
  </si>
  <si>
    <t>CHILD YOUTH SERV REV</t>
  </si>
  <si>
    <t>Child. Youth Serv. Rev.</t>
  </si>
  <si>
    <t>NOV</t>
  </si>
  <si>
    <t>10.1016/j.childyouth.2023.107120</t>
  </si>
  <si>
    <t>Family Studies; Social Work</t>
  </si>
  <si>
    <t>Q6PE6</t>
  </si>
  <si>
    <t>WOS:001058716400001</t>
  </si>
  <si>
    <t>Gatskova, K; Ivlevs, A; Dietz, B</t>
  </si>
  <si>
    <t>Gatskova, Kseniia; Ivlevs, Artjoms; Dietz, Barbara</t>
  </si>
  <si>
    <t>Can Labor Emigration Affect the Education of Girls? Evidence from Tajikistan</t>
  </si>
  <si>
    <t>FEMINIST ECONOMICS</t>
  </si>
  <si>
    <t>Girls' education; migration; remittances; female empowerment; Tajikistan</t>
  </si>
  <si>
    <t>PARENTAL MIGRATION; GENDER; CHILDREN; REMITTANCES; ATTAINMENT; EXPENDITURES; DETERMINANTS; ALLOCATION; IMPACT</t>
  </si>
  <si>
    <t>This study examines how large-scale, predominantly male emigration affects the education of girls staying in Tajikistan, the poorest post-Soviet state and one of the most remittance-dependent economies in the world. Using data from a three-wave household panel survey conducted in 2007, 2009, and 2011, this study finds that the net effect of migration on girls' schooling turns from positive to negative with girls' age. These results lend support to various conceptual channels through which the emigration of household members may affect girls' education, including the relaxation of budget constraints, a change of the household head, and an increase in household work. At the practical level, the results imply that migration can be detrimental to women's empowerment and cast doubt on whether emigration is an appropriate long-term development strategy for Tajikistan.</t>
  </si>
  <si>
    <t>[Gatskova, Kseniia; Dietz, Barbara] Leibniz Inst East &amp; Southeast European Studies, Econ, Landshuterstr 4, D-93047 Regensburg, Germany; [Ivlevs, Artjoms] Univ West England, UWE Bristol, Bristol Business Sch, Frenchay Campus,Coldharbour Lane, Bristol BS16 1QY, Avon, England</t>
  </si>
  <si>
    <t>Leibniz Institut fur Ost und Sudosteuropaforschung; University of West England</t>
  </si>
  <si>
    <t>Gatskova, K (corresponding author), Leibniz Inst East &amp; Southeast European Studies, Econ, Landshuterstr 4, D-93047 Regensburg, Germany.</t>
  </si>
  <si>
    <t>gatskova@ios-regensburg.de; A.Ivlevs@uwe.ac.uk; bardiez@gmail.com</t>
  </si>
  <si>
    <t>Ivlevs, Artjoms/0000-0002-5398-7705</t>
  </si>
  <si>
    <t>UNU-WIDER [FBL-AEF-15-026]</t>
  </si>
  <si>
    <t>UNU-WIDER</t>
  </si>
  <si>
    <t>This work was supported by UNU-WIDER: [Grant Number FBL-AEF-15-026].</t>
  </si>
  <si>
    <t>1354-5701</t>
  </si>
  <si>
    <t>1466-4372</t>
  </si>
  <si>
    <t>FEM ECON</t>
  </si>
  <si>
    <t>Fem. Econ.</t>
  </si>
  <si>
    <t>JUL 3</t>
  </si>
  <si>
    <t>10.1080/13545701.2019.1615101</t>
  </si>
  <si>
    <t>JUN 2019</t>
  </si>
  <si>
    <t>Economics; Women's Studies</t>
  </si>
  <si>
    <t>Business &amp; Economics; Women's Studies</t>
  </si>
  <si>
    <t>IG0UL</t>
  </si>
  <si>
    <t>WOS:000472356500001</t>
  </si>
  <si>
    <t>Ismayilova, L; Ssewamala, F; Huseynli, A</t>
  </si>
  <si>
    <t>Ismayilova, Leyla; Ssewamala, Fred; Huseynli, Aytakin</t>
  </si>
  <si>
    <t>Reforming child institutional care in the Post-Soviet bloc: The potential role of family-based empowerment strategies</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</si>
  <si>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</si>
  <si>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</si>
  <si>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</si>
  <si>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</si>
  <si>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</si>
  <si>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</si>
  <si>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</si>
  <si>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</si>
  <si>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Ismayilova, Leyla/0000-0002-0027-4824; Ssewamala, Fred/0000-0002-4849-5650; Huseynli, Aytakin/0000-0002-2909-8940</t>
  </si>
  <si>
    <t>DEC</t>
  </si>
  <si>
    <t>SI</t>
  </si>
  <si>
    <t>10.1016/j.childyouth.2014.09.007</t>
  </si>
  <si>
    <t>AY5AP</t>
  </si>
  <si>
    <t>WOS:000347586200005</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</si>
  <si>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</si>
  <si>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</si>
  <si>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</si>
  <si>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</si>
  <si>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</si>
  <si>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</si>
  <si>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</si>
  <si>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</si>
  <si>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</si>
  <si>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</si>
  <si>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</si>
  <si>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</si>
  <si>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</si>
  <si>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</si>
  <si>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</si>
  <si>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</si>
  <si>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</si>
  <si>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</si>
  <si>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Social Sciences, Interdisciplinary</t>
  </si>
  <si>
    <t>Emerging Sources Citation Index (ESCI)</t>
  </si>
  <si>
    <t>Social Sciences - Other Topics</t>
  </si>
  <si>
    <t>II0BJ</t>
  </si>
  <si>
    <t>WOS:000474870100001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</si>
</sst>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74</v>
      </c>
      <c r="AC2" t="s">
        <v>74</v>
      </c>
      <c r="AD2" t="s">
        <v>74</v>
      </c>
      <c r="AE2" t="s">
        <v>74</v>
      </c>
      <c r="AF2" t="s">
        <v>74</v>
      </c>
      <c r="AG2">
        <v>55</v>
      </c>
      <c r="AH2">
        <v>1</v>
      </c>
      <c r="AI2">
        <v>1</v>
      </c>
      <c r="AJ2">
        <v>1</v>
      </c>
      <c r="AK2">
        <v>7</v>
      </c>
      <c r="AL2" t="s">
        <v>88</v>
      </c>
      <c r="AM2" t="s">
        <v>89</v>
      </c>
      <c r="AN2" t="s">
        <v>90</v>
      </c>
      <c r="AO2" t="s">
        <v>91</v>
      </c>
      <c r="AP2" t="s">
        <v>92</v>
      </c>
      <c r="AQ2" t="s">
        <v>74</v>
      </c>
      <c r="AR2" t="s">
        <v>93</v>
      </c>
      <c r="AS2" t="s">
        <v>94</v>
      </c>
      <c r="AT2" t="s">
        <v>95</v>
      </c>
      <c r="AU2">
        <v>2021</v>
      </c>
      <c r="AV2">
        <v>37</v>
      </c>
      <c r="AW2">
        <v>2</v>
      </c>
      <c r="AX2" t="s">
        <v>74</v>
      </c>
      <c r="AY2" t="s">
        <v>74</v>
      </c>
      <c r="AZ2" t="s">
        <v>74</v>
      </c>
      <c r="BA2" t="s">
        <v>74</v>
      </c>
      <c r="BB2">
        <v>137</v>
      </c>
      <c r="BC2">
        <v>154</v>
      </c>
      <c r="BD2" t="s">
        <v>74</v>
      </c>
      <c r="BE2" t="s">
        <v>96</v>
      </c>
      <c r="BF2" t="str">
        <f>HYPERLINK("http://dx.doi.org/10.1080/1060586X.2020.1802826","http://dx.doi.org/10.1080/1060586X.2020.1802826")</f>
        <v>http://dx.doi.org/10.1080/1060586X.2020.1802826</v>
      </c>
      <c r="BG2" t="s">
        <v>74</v>
      </c>
      <c r="BH2" t="s">
        <v>97</v>
      </c>
      <c r="BI2">
        <v>18</v>
      </c>
      <c r="BJ2" t="s">
        <v>98</v>
      </c>
      <c r="BK2" t="s">
        <v>99</v>
      </c>
      <c r="BL2" t="s">
        <v>100</v>
      </c>
      <c r="BM2" t="s">
        <v>101</v>
      </c>
      <c r="BN2" t="s">
        <v>74</v>
      </c>
      <c r="BO2" t="s">
        <v>74</v>
      </c>
      <c r="BP2" t="s">
        <v>74</v>
      </c>
      <c r="BQ2" t="s">
        <v>74</v>
      </c>
      <c r="BR2" t="s">
        <v>102</v>
      </c>
      <c r="BS2" t="s">
        <v>103</v>
      </c>
      <c r="BT2" t="str">
        <f>HYPERLINK("https%3A%2F%2Fwww.webofscience.com%2Fwos%2Fwoscc%2Ffull-record%2FWOS:000556478600001","View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115</v>
      </c>
      <c r="AB3" t="s">
        <v>116</v>
      </c>
      <c r="AC3" t="s">
        <v>74</v>
      </c>
      <c r="AD3" t="s">
        <v>74</v>
      </c>
      <c r="AE3" t="s">
        <v>74</v>
      </c>
      <c r="AF3" t="s">
        <v>74</v>
      </c>
      <c r="AG3">
        <v>39</v>
      </c>
      <c r="AH3">
        <v>0</v>
      </c>
      <c r="AI3">
        <v>0</v>
      </c>
      <c r="AJ3">
        <v>1</v>
      </c>
      <c r="AK3">
        <v>1</v>
      </c>
      <c r="AL3" t="s">
        <v>117</v>
      </c>
      <c r="AM3" t="s">
        <v>118</v>
      </c>
      <c r="AN3" t="s">
        <v>119</v>
      </c>
      <c r="AO3" t="s">
        <v>120</v>
      </c>
      <c r="AP3" t="s">
        <v>121</v>
      </c>
      <c r="AQ3" t="s">
        <v>74</v>
      </c>
      <c r="AR3" t="s">
        <v>122</v>
      </c>
      <c r="AS3" t="s">
        <v>123</v>
      </c>
      <c r="AT3" t="s">
        <v>124</v>
      </c>
      <c r="AU3">
        <v>2023</v>
      </c>
      <c r="AV3">
        <v>154</v>
      </c>
      <c r="AW3" t="s">
        <v>74</v>
      </c>
      <c r="AX3" t="s">
        <v>74</v>
      </c>
      <c r="AY3" t="s">
        <v>74</v>
      </c>
      <c r="AZ3" t="s">
        <v>74</v>
      </c>
      <c r="BA3" t="s">
        <v>74</v>
      </c>
      <c r="BB3" t="s">
        <v>74</v>
      </c>
      <c r="BC3" t="s">
        <v>74</v>
      </c>
      <c r="BD3">
        <v>107120</v>
      </c>
      <c r="BE3" t="s">
        <v>125</v>
      </c>
      <c r="BF3" t="str">
        <f>HYPERLINK("http://dx.doi.org/10.1016/j.childyouth.2023.107120","http://dx.doi.org/10.1016/j.childyouth.2023.107120")</f>
        <v>http://dx.doi.org/10.1016/j.childyouth.2023.107120</v>
      </c>
      <c r="BG3" t="s">
        <v>74</v>
      </c>
      <c r="BH3" t="s">
        <v>74</v>
      </c>
      <c r="BI3">
        <v>9</v>
      </c>
      <c r="BJ3" t="s">
        <v>126</v>
      </c>
      <c r="BK3" t="s">
        <v>99</v>
      </c>
      <c r="BL3" t="s">
        <v>126</v>
      </c>
      <c r="BM3" t="s">
        <v>127</v>
      </c>
      <c r="BN3" t="s">
        <v>74</v>
      </c>
      <c r="BO3" t="s">
        <v>74</v>
      </c>
      <c r="BP3" t="s">
        <v>74</v>
      </c>
      <c r="BQ3" t="s">
        <v>74</v>
      </c>
      <c r="BR3" t="s">
        <v>102</v>
      </c>
      <c r="BS3" t="s">
        <v>128</v>
      </c>
      <c r="BT3" t="str">
        <f>HYPERLINK("https%3A%2F%2Fwww.webofscience.com%2Fwos%2Fwoscc%2Ffull-record%2FWOS:001058716400001","View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78</v>
      </c>
      <c r="N4" t="s">
        <v>79</v>
      </c>
      <c r="O4" t="s">
        <v>74</v>
      </c>
      <c r="P4" t="s">
        <v>74</v>
      </c>
      <c r="Q4" t="s">
        <v>74</v>
      </c>
      <c r="R4" t="s">
        <v>74</v>
      </c>
      <c r="S4" t="s">
        <v>74</v>
      </c>
      <c r="T4" t="s">
        <v>133</v>
      </c>
      <c r="U4" t="s">
        <v>134</v>
      </c>
      <c r="V4" t="s">
        <v>135</v>
      </c>
      <c r="W4" t="s">
        <v>136</v>
      </c>
      <c r="X4" t="s">
        <v>137</v>
      </c>
      <c r="Y4" t="s">
        <v>138</v>
      </c>
      <c r="Z4" t="s">
        <v>139</v>
      </c>
      <c r="AA4" t="s">
        <v>74</v>
      </c>
      <c r="AB4" t="s">
        <v>140</v>
      </c>
      <c r="AC4" t="s">
        <v>141</v>
      </c>
      <c r="AD4" t="s">
        <v>142</v>
      </c>
      <c r="AE4" t="s">
        <v>143</v>
      </c>
      <c r="AF4" t="s">
        <v>74</v>
      </c>
      <c r="AG4">
        <v>46</v>
      </c>
      <c r="AH4">
        <v>0</v>
      </c>
      <c r="AI4">
        <v>0</v>
      </c>
      <c r="AJ4">
        <v>0</v>
      </c>
      <c r="AK4">
        <v>7</v>
      </c>
      <c r="AL4" t="s">
        <v>88</v>
      </c>
      <c r="AM4" t="s">
        <v>89</v>
      </c>
      <c r="AN4" t="s">
        <v>90</v>
      </c>
      <c r="AO4" t="s">
        <v>144</v>
      </c>
      <c r="AP4" t="s">
        <v>145</v>
      </c>
      <c r="AQ4" t="s">
        <v>74</v>
      </c>
      <c r="AR4" t="s">
        <v>146</v>
      </c>
      <c r="AS4" t="s">
        <v>147</v>
      </c>
      <c r="AT4" t="s">
        <v>148</v>
      </c>
      <c r="AU4">
        <v>2019</v>
      </c>
      <c r="AV4">
        <v>25</v>
      </c>
      <c r="AW4">
        <v>3</v>
      </c>
      <c r="AX4" t="s">
        <v>74</v>
      </c>
      <c r="AY4" t="s">
        <v>74</v>
      </c>
      <c r="AZ4" t="s">
        <v>74</v>
      </c>
      <c r="BA4" t="s">
        <v>74</v>
      </c>
      <c r="BB4">
        <v>96</v>
      </c>
      <c r="BC4">
        <v>118</v>
      </c>
      <c r="BD4" t="s">
        <v>74</v>
      </c>
      <c r="BE4" t="s">
        <v>149</v>
      </c>
      <c r="BF4" t="str">
        <f>HYPERLINK("http://dx.doi.org/10.1080/13545701.2019.1615101","http://dx.doi.org/10.1080/13545701.2019.1615101")</f>
        <v>http://dx.doi.org/10.1080/13545701.2019.1615101</v>
      </c>
      <c r="BG4" t="s">
        <v>74</v>
      </c>
      <c r="BH4" t="s">
        <v>150</v>
      </c>
      <c r="BI4">
        <v>23</v>
      </c>
      <c r="BJ4" t="s">
        <v>151</v>
      </c>
      <c r="BK4" t="s">
        <v>99</v>
      </c>
      <c r="BL4" t="s">
        <v>152</v>
      </c>
      <c r="BM4" t="s">
        <v>153</v>
      </c>
      <c r="BN4" t="s">
        <v>74</v>
      </c>
      <c r="BO4" t="s">
        <v>74</v>
      </c>
      <c r="BP4" t="s">
        <v>74</v>
      </c>
      <c r="BQ4" t="s">
        <v>74</v>
      </c>
      <c r="BR4" t="s">
        <v>102</v>
      </c>
      <c r="BS4" t="s">
        <v>154</v>
      </c>
      <c r="BT4" t="str">
        <f>HYPERLINK("https%3A%2F%2Fwww.webofscience.com%2Fwos%2Fwoscc%2Ffull-record%2FWOS:000472356500001","View Full Record in Web of Science")</f>
        <v>View Full Record in Web of Science</v>
      </c>
    </row>
    <row r="5" spans="1:72" x14ac:dyDescent="0.25">
      <c r="A5" t="s">
        <v>72</v>
      </c>
      <c r="B5" t="s">
        <v>155</v>
      </c>
      <c r="C5" t="s">
        <v>74</v>
      </c>
      <c r="D5" t="s">
        <v>74</v>
      </c>
      <c r="E5" t="s">
        <v>74</v>
      </c>
      <c r="F5" t="s">
        <v>156</v>
      </c>
      <c r="G5" t="s">
        <v>74</v>
      </c>
      <c r="H5" t="s">
        <v>74</v>
      </c>
      <c r="I5" t="s">
        <v>157</v>
      </c>
      <c r="J5" t="s">
        <v>107</v>
      </c>
      <c r="K5" t="s">
        <v>74</v>
      </c>
      <c r="L5" t="s">
        <v>74</v>
      </c>
      <c r="M5" t="s">
        <v>78</v>
      </c>
      <c r="N5" t="s">
        <v>79</v>
      </c>
      <c r="O5" t="s">
        <v>74</v>
      </c>
      <c r="P5" t="s">
        <v>74</v>
      </c>
      <c r="Q5" t="s">
        <v>74</v>
      </c>
      <c r="R5" t="s">
        <v>74</v>
      </c>
      <c r="S5" t="s">
        <v>74</v>
      </c>
      <c r="T5" t="s">
        <v>158</v>
      </c>
      <c r="U5" t="s">
        <v>159</v>
      </c>
      <c r="V5" t="s">
        <v>160</v>
      </c>
      <c r="W5" t="s">
        <v>161</v>
      </c>
      <c r="X5" t="s">
        <v>162</v>
      </c>
      <c r="Y5" t="s">
        <v>163</v>
      </c>
      <c r="Z5" t="s">
        <v>164</v>
      </c>
      <c r="AA5" t="s">
        <v>165</v>
      </c>
      <c r="AB5" t="s">
        <v>166</v>
      </c>
      <c r="AC5" t="s">
        <v>74</v>
      </c>
      <c r="AD5" t="s">
        <v>74</v>
      </c>
      <c r="AE5" t="s">
        <v>74</v>
      </c>
      <c r="AF5" t="s">
        <v>74</v>
      </c>
      <c r="AG5">
        <v>167</v>
      </c>
      <c r="AH5">
        <v>12</v>
      </c>
      <c r="AI5">
        <v>12</v>
      </c>
      <c r="AJ5">
        <v>0</v>
      </c>
      <c r="AK5">
        <v>23</v>
      </c>
      <c r="AL5" t="s">
        <v>117</v>
      </c>
      <c r="AM5" t="s">
        <v>118</v>
      </c>
      <c r="AN5" t="s">
        <v>119</v>
      </c>
      <c r="AO5" t="s">
        <v>120</v>
      </c>
      <c r="AP5" t="s">
        <v>121</v>
      </c>
      <c r="AQ5" t="s">
        <v>74</v>
      </c>
      <c r="AR5" t="s">
        <v>122</v>
      </c>
      <c r="AS5" t="s">
        <v>123</v>
      </c>
      <c r="AT5" t="s">
        <v>167</v>
      </c>
      <c r="AU5">
        <v>2014</v>
      </c>
      <c r="AV5">
        <v>47</v>
      </c>
      <c r="AW5" t="s">
        <v>74</v>
      </c>
      <c r="AX5">
        <v>2</v>
      </c>
      <c r="AY5" t="s">
        <v>74</v>
      </c>
      <c r="AZ5" t="s">
        <v>168</v>
      </c>
      <c r="BA5" t="s">
        <v>74</v>
      </c>
      <c r="BB5">
        <v>136</v>
      </c>
      <c r="BC5">
        <v>148</v>
      </c>
      <c r="BD5" t="s">
        <v>74</v>
      </c>
      <c r="BE5" t="s">
        <v>169</v>
      </c>
      <c r="BF5" t="str">
        <f>HYPERLINK("http://dx.doi.org/10.1016/j.childyouth.2014.09.007","http://dx.doi.org/10.1016/j.childyouth.2014.09.007")</f>
        <v>http://dx.doi.org/10.1016/j.childyouth.2014.09.007</v>
      </c>
      <c r="BG5" t="s">
        <v>74</v>
      </c>
      <c r="BH5" t="s">
        <v>74</v>
      </c>
      <c r="BI5">
        <v>13</v>
      </c>
      <c r="BJ5" t="s">
        <v>126</v>
      </c>
      <c r="BK5" t="s">
        <v>99</v>
      </c>
      <c r="BL5" t="s">
        <v>126</v>
      </c>
      <c r="BM5" t="s">
        <v>170</v>
      </c>
      <c r="BN5" t="s">
        <v>74</v>
      </c>
      <c r="BO5" t="s">
        <v>74</v>
      </c>
      <c r="BP5" t="s">
        <v>74</v>
      </c>
      <c r="BQ5" t="s">
        <v>74</v>
      </c>
      <c r="BR5" t="s">
        <v>102</v>
      </c>
      <c r="BS5" t="s">
        <v>171</v>
      </c>
      <c r="BT5" t="str">
        <f>HYPERLINK("https%3A%2F%2Fwww.webofscience.com%2Fwos%2Fwoscc%2Ffull-record%2FWOS:000347586200005","View Full Record in Web of Science")</f>
        <v>View Full Record in Web of Science</v>
      </c>
    </row>
    <row r="6" spans="1:72" x14ac:dyDescent="0.25">
      <c r="A6" t="s">
        <v>72</v>
      </c>
      <c r="B6" t="s">
        <v>172</v>
      </c>
      <c r="C6" t="s">
        <v>74</v>
      </c>
      <c r="D6" t="s">
        <v>74</v>
      </c>
      <c r="E6" t="s">
        <v>74</v>
      </c>
      <c r="F6" t="s">
        <v>173</v>
      </c>
      <c r="G6" t="s">
        <v>74</v>
      </c>
      <c r="H6" t="s">
        <v>74</v>
      </c>
      <c r="I6" t="s">
        <v>174</v>
      </c>
      <c r="J6" t="s">
        <v>175</v>
      </c>
      <c r="K6" t="s">
        <v>74</v>
      </c>
      <c r="L6" t="s">
        <v>74</v>
      </c>
      <c r="M6" t="s">
        <v>78</v>
      </c>
      <c r="N6" t="s">
        <v>79</v>
      </c>
      <c r="O6" t="s">
        <v>74</v>
      </c>
      <c r="P6" t="s">
        <v>74</v>
      </c>
      <c r="Q6" t="s">
        <v>74</v>
      </c>
      <c r="R6" t="s">
        <v>74</v>
      </c>
      <c r="S6" t="s">
        <v>74</v>
      </c>
      <c r="T6" t="s">
        <v>176</v>
      </c>
      <c r="U6" t="s">
        <v>74</v>
      </c>
      <c r="V6" t="s">
        <v>177</v>
      </c>
      <c r="W6" t="s">
        <v>178</v>
      </c>
      <c r="X6" t="s">
        <v>179</v>
      </c>
      <c r="Y6" t="s">
        <v>180</v>
      </c>
      <c r="Z6" t="s">
        <v>181</v>
      </c>
      <c r="AA6" t="s">
        <v>74</v>
      </c>
      <c r="AB6" t="s">
        <v>74</v>
      </c>
      <c r="AC6" t="s">
        <v>182</v>
      </c>
      <c r="AD6" t="s">
        <v>183</v>
      </c>
      <c r="AE6" t="s">
        <v>184</v>
      </c>
      <c r="AF6" t="s">
        <v>74</v>
      </c>
      <c r="AG6">
        <v>51</v>
      </c>
      <c r="AH6">
        <v>8</v>
      </c>
      <c r="AI6">
        <v>8</v>
      </c>
      <c r="AJ6">
        <v>2</v>
      </c>
      <c r="AK6">
        <v>10</v>
      </c>
      <c r="AL6" t="s">
        <v>88</v>
      </c>
      <c r="AM6" t="s">
        <v>89</v>
      </c>
      <c r="AN6" t="s">
        <v>90</v>
      </c>
      <c r="AO6" t="s">
        <v>185</v>
      </c>
      <c r="AP6" t="s">
        <v>186</v>
      </c>
      <c r="AQ6" t="s">
        <v>74</v>
      </c>
      <c r="AR6" t="s">
        <v>187</v>
      </c>
      <c r="AS6" t="s">
        <v>188</v>
      </c>
      <c r="AT6" t="s">
        <v>74</v>
      </c>
      <c r="AU6">
        <v>2019</v>
      </c>
      <c r="AV6">
        <v>23</v>
      </c>
      <c r="AW6">
        <v>1</v>
      </c>
      <c r="AX6" t="s">
        <v>74</v>
      </c>
      <c r="AY6" t="s">
        <v>74</v>
      </c>
      <c r="AZ6" t="s">
        <v>74</v>
      </c>
      <c r="BA6" t="s">
        <v>74</v>
      </c>
      <c r="BB6">
        <v>1</v>
      </c>
      <c r="BC6">
        <v>18</v>
      </c>
      <c r="BD6" t="s">
        <v>74</v>
      </c>
      <c r="BE6" t="s">
        <v>189</v>
      </c>
      <c r="BF6" t="str">
        <f>HYPERLINK("http://dx.doi.org/10.1080/09718524.2019.1596558","http://dx.doi.org/10.1080/09718524.2019.1596558")</f>
        <v>http://dx.doi.org/10.1080/09718524.2019.1596558</v>
      </c>
      <c r="BG6" t="s">
        <v>74</v>
      </c>
      <c r="BH6" t="s">
        <v>74</v>
      </c>
      <c r="BI6">
        <v>18</v>
      </c>
      <c r="BJ6" t="s">
        <v>190</v>
      </c>
      <c r="BK6" t="s">
        <v>191</v>
      </c>
      <c r="BL6" t="s">
        <v>192</v>
      </c>
      <c r="BM6" t="s">
        <v>193</v>
      </c>
      <c r="BN6" t="s">
        <v>74</v>
      </c>
      <c r="BO6" t="s">
        <v>74</v>
      </c>
      <c r="BP6" t="s">
        <v>74</v>
      </c>
      <c r="BQ6" t="s">
        <v>74</v>
      </c>
      <c r="BR6" t="s">
        <v>102</v>
      </c>
      <c r="BS6" t="s">
        <v>194</v>
      </c>
      <c r="BT6" t="str">
        <f>HYPERLINK("https%3A%2F%2Fwww.webofscience.com%2Fwos%2Fwoscc%2Ffull-record%2FWOS:000474870100001","View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2023-10-08T13:25:19Z</dcterms:created>
  <dcterms:modified xsi:type="dcterms:W3CDTF">2023-10-08T13:25:19Z</dcterms:modified>
</cp:coreProperties>
</file>